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DB2252F-668B-4D2B-81D2-EB1F550DB5E7}" xr6:coauthVersionLast="47" xr6:coauthVersionMax="47" xr10:uidLastSave="{00000000-0000-0000-0000-000000000000}"/>
  <bookViews>
    <workbookView xWindow="40170" yWindow="3840" windowWidth="28020" windowHeight="1443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47" l="1"/>
  <c r="Y28" i="147" l="1"/>
  <c r="Q28" i="147"/>
  <c r="D28" i="147"/>
  <c r="Q26" i="147"/>
  <c r="Y23" i="147" l="1"/>
  <c r="Q23" i="147"/>
  <c r="Q22" i="147"/>
  <c r="Q21" i="147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29" i="147" l="1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S25" i="147"/>
  <c r="R25" i="147" s="1"/>
  <c r="Q27" i="147" l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<sst xmlns="http://schemas.openxmlformats.org/spreadsheetml/2006/main" count="2036" uniqueCount="399">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</sst>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K31" sqref="K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-7500</v>
      </c>
      <c r="J22" s="63">
        <v>-200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-5700</v>
      </c>
      <c r="J23" s="63">
        <v>-200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-2947994.5</v>
      </c>
      <c r="Y26" s="156">
        <f t="shared" si="15"/>
        <v>-2929914</v>
      </c>
      <c r="Z26" s="217">
        <f>AVERAGE(Y26:Y34)</f>
        <v>-2954590.888888889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2824417</v>
      </c>
      <c r="H30" s="132">
        <v>300</v>
      </c>
      <c r="I30" s="25">
        <v>1000</v>
      </c>
      <c r="J30" s="25">
        <v>-200</v>
      </c>
      <c r="K30" s="170">
        <f t="shared" si="8"/>
        <v>1100</v>
      </c>
      <c r="L30" s="171"/>
      <c r="M30" s="153"/>
      <c r="N30" s="149">
        <f>L30+K30+G30+M30</f>
        <v>2825517</v>
      </c>
      <c r="O30" s="67">
        <f t="shared" si="3"/>
        <v>118419.42666666668</v>
      </c>
      <c r="P30" s="7">
        <f t="shared" si="6"/>
        <v>2842066.24</v>
      </c>
      <c r="Q30" s="164">
        <f>Q29+N30</f>
        <v>2982445.51</v>
      </c>
      <c r="R30" s="29">
        <f t="shared" si="1"/>
        <v>171.15739589029292</v>
      </c>
      <c r="S30" s="5">
        <f>SUM($Q$7:$Q30)/T30</f>
        <v>284838.42666666658</v>
      </c>
      <c r="T30" s="18">
        <v>24</v>
      </c>
      <c r="U30" s="4"/>
      <c r="V30" s="131"/>
      <c r="W30" s="105"/>
      <c r="X30" s="167"/>
      <c r="Y30" s="156">
        <f t="shared" si="15"/>
        <v>-2959208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226323.71</v>
      </c>
      <c r="P31" s="7">
        <f t="shared" si="6"/>
        <v>5658092.75</v>
      </c>
      <c r="Q31" s="164">
        <f t="shared" ref="Q31:Q39" si="18">Q30+N31</f>
        <v>2982445.51</v>
      </c>
      <c r="R31" s="29">
        <f t="shared" si="1"/>
        <v>235.99631652635807</v>
      </c>
      <c r="S31" s="5">
        <f>SUM($Q$7:$Q31)/T31</f>
        <v>392742.70999999985</v>
      </c>
      <c r="T31" s="18">
        <v>25</v>
      </c>
      <c r="U31" s="4"/>
      <c r="V31" s="137"/>
      <c r="W31" s="105"/>
      <c r="X31" s="167"/>
      <c r="Y31" s="156">
        <f t="shared" si="15"/>
        <v>-2959208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325927.66384615382</v>
      </c>
      <c r="P32" s="7">
        <f t="shared" si="6"/>
        <v>8474119.2599999998</v>
      </c>
      <c r="Q32" s="164">
        <f t="shared" si="18"/>
        <v>2982445.51</v>
      </c>
      <c r="R32" s="29">
        <f t="shared" si="1"/>
        <v>295.84762788272599</v>
      </c>
      <c r="S32" s="5">
        <f>SUM($Q$7:$Q32)/T32</f>
        <v>492346.66384615371</v>
      </c>
      <c r="T32" s="18">
        <v>26</v>
      </c>
      <c r="U32" s="27"/>
      <c r="V32" s="137"/>
      <c r="W32" s="105"/>
      <c r="X32" s="167"/>
      <c r="Y32" s="156">
        <f t="shared" si="15"/>
        <v>-2959208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-200</v>
      </c>
      <c r="K33" s="170">
        <f t="shared" si="8"/>
        <v>1100</v>
      </c>
      <c r="L33" s="171"/>
      <c r="M33" s="153"/>
      <c r="N33" s="149">
        <f t="shared" si="11"/>
        <v>1100</v>
      </c>
      <c r="O33" s="67">
        <f t="shared" si="3"/>
        <v>418194.28777777776</v>
      </c>
      <c r="P33" s="7">
        <f t="shared" si="6"/>
        <v>11291245.77</v>
      </c>
      <c r="Q33" s="164">
        <f>Q32+N33</f>
        <v>2983545.51</v>
      </c>
      <c r="R33" s="29">
        <f t="shared" si="1"/>
        <v>351.28998959119912</v>
      </c>
      <c r="S33" s="5">
        <f>SUM($Q$7:$Q33)/T33</f>
        <v>584613.28777777764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-2960308</v>
      </c>
      <c r="Z33" s="217">
        <f>AVERAGE(Y33:Y41)</f>
        <v>-2961287.111111111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-200</v>
      </c>
      <c r="K34" s="170">
        <f t="shared" si="8"/>
        <v>1100</v>
      </c>
      <c r="L34" s="171"/>
      <c r="M34" s="153"/>
      <c r="N34" s="149">
        <f>L34+K34+G34+M34</f>
        <v>1100</v>
      </c>
      <c r="O34" s="67">
        <f t="shared" si="3"/>
        <v>503909.72428571427</v>
      </c>
      <c r="P34" s="7">
        <f t="shared" si="6"/>
        <v>14109472.279999999</v>
      </c>
      <c r="Q34" s="164">
        <f>Q33+N34</f>
        <v>2984645.51</v>
      </c>
      <c r="R34" s="29">
        <f t="shared" si="1"/>
        <v>402.79578911405196</v>
      </c>
      <c r="S34" s="5">
        <f>SUM($Q$7:$Q34)/T34</f>
        <v>670328.7242857141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-2961408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v>-9988</v>
      </c>
      <c r="E35" s="87"/>
      <c r="F35" s="23"/>
      <c r="G35" s="26">
        <f t="shared" ref="G35:G37" si="19">D35+E35+F35-E34-F34</f>
        <v>-9988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-9988</v>
      </c>
      <c r="O35" s="67">
        <f t="shared" si="3"/>
        <v>583369.33758620685</v>
      </c>
      <c r="P35" s="7">
        <f t="shared" si="6"/>
        <v>16917710.789999999</v>
      </c>
      <c r="Q35" s="164">
        <f>Q34+N35</f>
        <v>2974657.51</v>
      </c>
      <c r="R35" s="29">
        <f t="shared" si="1"/>
        <v>450.54250871968139</v>
      </c>
      <c r="S35" s="5">
        <f>SUM($Q$7:$Q35)/T35</f>
        <v>749788.33758620662</v>
      </c>
      <c r="T35" s="18">
        <v>29</v>
      </c>
      <c r="U35" s="4"/>
      <c r="V35" s="131"/>
      <c r="W35" s="105"/>
      <c r="X35" s="167"/>
      <c r="Y35" s="156">
        <f>Y34-K35-L35</f>
        <v>-2961408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657531.67666666652</v>
      </c>
      <c r="P36" s="7">
        <f t="shared" si="6"/>
        <v>19725950.299999997</v>
      </c>
      <c r="Q36" s="164">
        <f>Q35+N36+1</f>
        <v>2974658.51</v>
      </c>
      <c r="R36" s="29">
        <f t="shared" si="1"/>
        <v>495.10673460762672</v>
      </c>
      <c r="S36" s="5">
        <f>SUM($Q$7:$Q36)/T36+1</f>
        <v>823951.67666666629</v>
      </c>
      <c r="T36" s="18">
        <v>30</v>
      </c>
      <c r="U36" s="4"/>
      <c r="V36" s="136"/>
      <c r="W36" s="105"/>
      <c r="X36" s="167"/>
      <c r="Y36" s="156">
        <f>Y35-K36-L36-2</f>
        <v>-2961410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726909.38096774172</v>
      </c>
      <c r="P37" s="7">
        <f t="shared" si="6"/>
        <v>22534190.809999995</v>
      </c>
      <c r="Q37" s="164">
        <f>Q36+N37+1</f>
        <v>2974659.51</v>
      </c>
      <c r="R37" s="29">
        <f t="shared" si="1"/>
        <v>536.79530640596408</v>
      </c>
      <c r="S37" s="5">
        <f>SUM($Q$7:$Q37)/T37+1</f>
        <v>893329.38096774148</v>
      </c>
      <c r="T37" s="18">
        <v>31</v>
      </c>
      <c r="U37" s="27"/>
      <c r="V37" s="137"/>
      <c r="W37" s="105"/>
      <c r="X37" s="167"/>
      <c r="Y37" s="156">
        <f t="shared" si="15"/>
        <v>-2961410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791950.97874999978</v>
      </c>
      <c r="P38" s="7">
        <f t="shared" si="6"/>
        <v>25342431.319999993</v>
      </c>
      <c r="Q38" s="164">
        <f t="shared" si="18"/>
        <v>2974659.51</v>
      </c>
      <c r="R38" s="29">
        <f t="shared" si="1"/>
        <v>575.87774157397871</v>
      </c>
      <c r="S38" s="5">
        <f>SUM($Q$7:$Q38)/T38</f>
        <v>958369.97874999954</v>
      </c>
      <c r="T38" s="18">
        <v>32</v>
      </c>
      <c r="U38" s="27"/>
      <c r="V38" s="137"/>
      <c r="W38" s="105"/>
      <c r="X38" s="167"/>
      <c r="Y38" s="156">
        <f t="shared" si="15"/>
        <v>-2961410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853050.66151515127</v>
      </c>
      <c r="P39" s="7">
        <f t="shared" si="6"/>
        <v>28150671.829999991</v>
      </c>
      <c r="Q39" s="164">
        <f t="shared" si="18"/>
        <v>2974659.51</v>
      </c>
      <c r="R39" s="29">
        <f t="shared" si="1"/>
        <v>612.59210878274178</v>
      </c>
      <c r="S39" s="5">
        <f>SUM($Q$7:$Q39)/T39</f>
        <v>1019469.661515151</v>
      </c>
      <c r="T39" s="18">
        <v>33</v>
      </c>
      <c r="U39" s="27"/>
      <c r="V39" s="137"/>
      <c r="W39" s="105"/>
      <c r="X39" s="167"/>
      <c r="Y39" s="156">
        <f t="shared" si="15"/>
        <v>-2961410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910556.27470588207</v>
      </c>
      <c r="P40" s="7">
        <f t="shared" si="6"/>
        <v>30958913.339999989</v>
      </c>
      <c r="Q40" s="164">
        <f>Q39+N40+1</f>
        <v>2974660.51</v>
      </c>
      <c r="R40" s="29">
        <f t="shared" si="1"/>
        <v>647.14682500548713</v>
      </c>
      <c r="S40" s="5">
        <f>SUM($Q$7:$Q40)/T40</f>
        <v>1076975.2747058817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-2961410</v>
      </c>
      <c r="Z40" s="217">
        <f>AVERAGE(Y40:Y48)</f>
        <v>-2961410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964775.79571428534</v>
      </c>
      <c r="P41" s="7">
        <f t="shared" si="6"/>
        <v>33767152.849999987</v>
      </c>
      <c r="Q41" s="164">
        <f>Q40+N41-2</f>
        <v>2974658.51</v>
      </c>
      <c r="R41" s="29">
        <f t="shared" si="1"/>
        <v>679.72695167876577</v>
      </c>
      <c r="S41" s="5">
        <f>SUM($Q$7:$Q41)/T41</f>
        <v>1131194.7957142852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-2961410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1015983.0655555552</v>
      </c>
      <c r="P42" s="7">
        <f t="shared" si="6"/>
        <v>36575390.359999985</v>
      </c>
      <c r="Q42" s="164">
        <f t="shared" ref="Q42:Q47" si="25">Q41+N42-2</f>
        <v>2974656.51</v>
      </c>
      <c r="R42" s="29">
        <f t="shared" si="1"/>
        <v>710.49703793169931</v>
      </c>
      <c r="S42" s="5">
        <f>SUM($Q$7:$Q42)/T42</f>
        <v>1182402.0655555548</v>
      </c>
      <c r="T42" s="18">
        <v>36</v>
      </c>
      <c r="U42" s="138"/>
      <c r="V42" s="131"/>
      <c r="W42" s="105"/>
      <c r="X42" s="167"/>
      <c r="Y42" s="156">
        <f t="shared" ref="Y42:Y48" si="26">Y41-K42-L42</f>
        <v>-2961410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1064422.3208108104</v>
      </c>
      <c r="P43" s="7">
        <f t="shared" si="6"/>
        <v>39383625.869999982</v>
      </c>
      <c r="Q43" s="164">
        <f t="shared" si="25"/>
        <v>2974654.51</v>
      </c>
      <c r="R43" s="29">
        <f t="shared" si="1"/>
        <v>739.60384379837046</v>
      </c>
      <c r="S43" s="5">
        <f>SUM($Q$7:$Q43)/T43</f>
        <v>1230841.3208108102</v>
      </c>
      <c r="T43" s="18">
        <v>37</v>
      </c>
      <c r="U43" s="138"/>
      <c r="V43" s="131"/>
      <c r="W43" s="105"/>
      <c r="X43" s="167"/>
      <c r="Y43" s="156">
        <f t="shared" si="26"/>
        <v>-2961410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1110312.0889473679</v>
      </c>
      <c r="P44" s="7">
        <f t="shared" si="6"/>
        <v>42191859.37999998</v>
      </c>
      <c r="Q44" s="164">
        <f t="shared" si="25"/>
        <v>2974652.51</v>
      </c>
      <c r="R44" s="29">
        <f t="shared" si="1"/>
        <v>767.17868088822047</v>
      </c>
      <c r="S44" s="5">
        <f>SUM($Q$7:$Q44)/T44</f>
        <v>1276731.0889473676</v>
      </c>
      <c r="T44" s="18">
        <v>38</v>
      </c>
      <c r="U44" s="138"/>
      <c r="V44" s="131"/>
      <c r="W44" s="105"/>
      <c r="X44" s="167"/>
      <c r="Y44" s="156">
        <f t="shared" si="26"/>
        <v>-2961410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1153848.4843589738</v>
      </c>
      <c r="P45" s="7">
        <f t="shared" si="6"/>
        <v>45000090.889999978</v>
      </c>
      <c r="Q45" s="164">
        <f t="shared" si="25"/>
        <v>2974650.51</v>
      </c>
      <c r="R45" s="29">
        <f t="shared" si="1"/>
        <v>793.33939295331277</v>
      </c>
      <c r="S45" s="5">
        <f>SUM($Q$7:$Q45)/T45</f>
        <v>1320267.4843589736</v>
      </c>
      <c r="T45" s="18">
        <v>39</v>
      </c>
      <c r="U45" s="138"/>
      <c r="V45" s="131"/>
      <c r="W45" s="105"/>
      <c r="X45" s="167"/>
      <c r="Y45" s="156">
        <f t="shared" si="26"/>
        <v>-2961410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1195208.0099999993</v>
      </c>
      <c r="P46" s="7">
        <f t="shared" si="6"/>
        <v>47808320.399999976</v>
      </c>
      <c r="Q46" s="164">
        <f t="shared" si="25"/>
        <v>2974648.51</v>
      </c>
      <c r="R46" s="29">
        <f t="shared" si="1"/>
        <v>818.19203937050418</v>
      </c>
      <c r="S46" s="5">
        <f>SUM($Q$7:$Q46)/T46</f>
        <v>1361627.0099999993</v>
      </c>
      <c r="T46" s="18">
        <v>40</v>
      </c>
      <c r="U46" s="138"/>
      <c r="V46" s="131"/>
      <c r="W46" s="105"/>
      <c r="X46" s="167"/>
      <c r="Y46" s="156">
        <f t="shared" si="26"/>
        <v>-2961410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1234549.9490243895</v>
      </c>
      <c r="P47" s="7">
        <f t="shared" si="6"/>
        <v>50616547.909999974</v>
      </c>
      <c r="Q47" s="164">
        <f t="shared" si="25"/>
        <v>2974646.51</v>
      </c>
      <c r="R47" s="29">
        <f t="shared" si="1"/>
        <v>841.8323322603726</v>
      </c>
      <c r="S47" s="5">
        <f>SUM($Q$7:$Q47)/T47</f>
        <v>1400968.9490243895</v>
      </c>
      <c r="T47" s="18">
        <v>41</v>
      </c>
      <c r="U47" s="138"/>
      <c r="V47" s="131"/>
      <c r="W47" s="105"/>
      <c r="X47" s="167"/>
      <c r="Y47" s="156">
        <f t="shared" si="26"/>
        <v>-2961410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1272018.4147619042</v>
      </c>
      <c r="P48" s="7">
        <f t="shared" si="6"/>
        <v>53424773.419999972</v>
      </c>
      <c r="Q48" s="164">
        <f>Q47+N48-2</f>
        <v>2974644.51</v>
      </c>
      <c r="R48" s="29">
        <f t="shared" si="1"/>
        <v>864.3468683034414</v>
      </c>
      <c r="S48" s="5">
        <f>SUM($Q$7:$Q48)/T48</f>
        <v>1438437.4147619039</v>
      </c>
      <c r="T48" s="18">
        <v>42</v>
      </c>
      <c r="U48" s="138"/>
      <c r="V48" s="131"/>
      <c r="W48" s="105"/>
      <c r="X48" s="167"/>
      <c r="Y48" s="156">
        <f t="shared" si="26"/>
        <v>-2961410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16"/>
  <sheetViews>
    <sheetView topLeftCell="A5482" workbookViewId="0">
      <selection activeCell="D5516" sqref="D551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2025-04-04T09:33:43Z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